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565" windowHeight="7725"/>
  </bookViews>
  <sheets>
    <sheet name="Declarations non MB" sheetId="1" r:id="rId1"/>
    <sheet name="TC1(a)" sheetId="2" r:id="rId2"/>
  </sheets>
  <calcPr calcId="125725"/>
</workbook>
</file>

<file path=xl/calcChain.xml><?xml version="1.0" encoding="utf-8"?>
<calcChain xmlns="http://schemas.openxmlformats.org/spreadsheetml/2006/main">
  <c r="Q14" i="1"/>
  <c r="P14" s="1"/>
  <c r="Q13"/>
  <c r="P13" s="1"/>
  <c r="Q12"/>
  <c r="P12" s="1"/>
  <c r="Q9"/>
  <c r="Q10"/>
  <c r="Q11"/>
  <c r="P11" s="1"/>
  <c r="J5" i="2"/>
  <c r="F5"/>
  <c r="B5"/>
  <c r="J8"/>
  <c r="L8"/>
  <c r="L9" s="1"/>
  <c r="K8"/>
  <c r="K9" s="1"/>
  <c r="H8"/>
  <c r="H9" s="1"/>
  <c r="G8"/>
  <c r="G9" s="1"/>
  <c r="F8"/>
  <c r="K7"/>
  <c r="K6" s="1"/>
  <c r="L7" s="1"/>
  <c r="L6" s="1"/>
  <c r="J6"/>
  <c r="F6"/>
  <c r="E8"/>
  <c r="E9" s="1"/>
  <c r="D8"/>
  <c r="D9" s="1"/>
  <c r="C8"/>
  <c r="C9" s="1"/>
  <c r="B8"/>
  <c r="B6"/>
  <c r="C7" s="1"/>
  <c r="C6" s="1"/>
  <c r="D7" s="1"/>
  <c r="D6" s="1"/>
  <c r="E7" s="1"/>
  <c r="E6" s="1"/>
  <c r="F7" l="1"/>
  <c r="F11"/>
  <c r="J11"/>
  <c r="B11"/>
  <c r="J7"/>
  <c r="F9"/>
  <c r="G7"/>
  <c r="G6" s="1"/>
  <c r="H7" s="1"/>
  <c r="H6" s="1"/>
  <c r="J9"/>
  <c r="B9"/>
  <c r="B7"/>
</calcChain>
</file>

<file path=xl/comments1.xml><?xml version="1.0" encoding="utf-8"?>
<comments xmlns="http://schemas.openxmlformats.org/spreadsheetml/2006/main">
  <authors>
    <author>Alf Ahlstrom</author>
  </authors>
  <commentList>
    <comment ref="B5" authorId="0">
      <text>
        <r>
          <rPr>
            <b/>
            <sz val="9"/>
            <color indexed="81"/>
            <rFont val="Tahoma"/>
            <family val="2"/>
          </rPr>
          <t>Alf Ahlstrom:</t>
        </r>
        <r>
          <rPr>
            <sz val="9"/>
            <color indexed="81"/>
            <rFont val="Tahoma"/>
            <family val="2"/>
          </rPr>
          <t xml:space="preserve">
This is also declared in 4.6.8. Why twice?</t>
        </r>
      </text>
    </comment>
    <comment ref="B8" authorId="0">
      <text>
        <r>
          <rPr>
            <b/>
            <sz val="9"/>
            <color indexed="81"/>
            <rFont val="Tahoma"/>
            <family val="2"/>
          </rPr>
          <t>Alf Ahlstrom:</t>
        </r>
        <r>
          <rPr>
            <sz val="9"/>
            <color indexed="81"/>
            <rFont val="Tahoma"/>
            <family val="2"/>
          </rPr>
          <t xml:space="preserve">
Thsi si also stated in 4.6.8. What is the difference? Why not all in one place?</t>
        </r>
      </text>
    </comment>
    <comment ref="B21" authorId="0">
      <text>
        <r>
          <rPr>
            <b/>
            <sz val="9"/>
            <color indexed="81"/>
            <rFont val="Tahoma"/>
            <family val="2"/>
          </rPr>
          <t>Alf Ahlstrom:</t>
        </r>
        <r>
          <rPr>
            <sz val="9"/>
            <color indexed="81"/>
            <rFont val="Tahoma"/>
            <family val="2"/>
          </rPr>
          <t xml:space="preserve">
This is also stated in 4.6.1 Why state twice?</t>
        </r>
      </text>
    </comment>
    <comment ref="J24" authorId="0">
      <text>
        <r>
          <rPr>
            <b/>
            <sz val="9"/>
            <color indexed="81"/>
            <rFont val="Tahoma"/>
            <family val="2"/>
          </rPr>
          <t>Alf Ahlstrom:</t>
        </r>
        <r>
          <rPr>
            <sz val="9"/>
            <color indexed="81"/>
            <rFont val="Tahoma"/>
            <family val="2"/>
          </rPr>
          <t xml:space="preserve">
this gives the possibility to define a BS which must have contguous spectrum. The TCs do not support that.</t>
        </r>
      </text>
    </comment>
    <comment ref="N24" authorId="0">
      <text>
        <r>
          <rPr>
            <b/>
            <sz val="9"/>
            <color indexed="81"/>
            <rFont val="Tahoma"/>
            <family val="2"/>
          </rPr>
          <t>Alf Ahlstrom:</t>
        </r>
        <r>
          <rPr>
            <sz val="9"/>
            <color indexed="81"/>
            <rFont val="Tahoma"/>
            <family val="2"/>
          </rPr>
          <t xml:space="preserve">
this gives the possibility to define a BS which must have contguous spectrum. The TCs do not support that.</t>
        </r>
      </text>
    </comment>
    <comment ref="R24" authorId="0">
      <text>
        <r>
          <rPr>
            <b/>
            <sz val="9"/>
            <color indexed="81"/>
            <rFont val="Tahoma"/>
            <family val="2"/>
          </rPr>
          <t>Alf Ahlstrom:</t>
        </r>
        <r>
          <rPr>
            <sz val="9"/>
            <color indexed="81"/>
            <rFont val="Tahoma"/>
            <family val="2"/>
          </rPr>
          <t xml:space="preserve">
this gives the possibility to define a BS which must have contguous spectrum. The TCs do not support that.</t>
        </r>
      </text>
    </comment>
    <comment ref="C26" authorId="0">
      <text>
        <r>
          <rPr>
            <b/>
            <sz val="9"/>
            <color indexed="81"/>
            <rFont val="Tahoma"/>
            <family val="2"/>
          </rPr>
          <t>Alf Ahlstrom:</t>
        </r>
        <r>
          <rPr>
            <sz val="9"/>
            <color indexed="81"/>
            <rFont val="Tahoma"/>
            <family val="2"/>
          </rPr>
          <t xml:space="preserve">
What is the difference between this declaration and the declaration of max number of supported carriers?</t>
        </r>
      </text>
    </comment>
    <comment ref="B30" authorId="0">
      <text>
        <r>
          <rPr>
            <b/>
            <sz val="9"/>
            <color indexed="81"/>
            <rFont val="Tahoma"/>
            <family val="2"/>
          </rPr>
          <t>Alf Ahlstrom:</t>
        </r>
        <r>
          <rPr>
            <sz val="9"/>
            <color indexed="81"/>
            <rFont val="Tahoma"/>
            <family val="2"/>
          </rPr>
          <t xml:space="preserve">
This is stated also in 4.6.3? A clarification what shall be declared where is useful.</t>
        </r>
      </text>
    </comment>
    <comment ref="J32" authorId="0">
      <text>
        <r>
          <rPr>
            <b/>
            <sz val="9"/>
            <color indexed="81"/>
            <rFont val="Tahoma"/>
            <family val="2"/>
          </rPr>
          <t>Alf Ahlstrom:</t>
        </r>
        <r>
          <rPr>
            <sz val="9"/>
            <color indexed="81"/>
            <rFont val="Tahoma"/>
            <family val="2"/>
          </rPr>
          <t xml:space="preserve">
this gives the possibility to define a BS which must have contguous spectrum. The TCs do not support that.</t>
        </r>
      </text>
    </comment>
    <comment ref="N32" authorId="0">
      <text>
        <r>
          <rPr>
            <b/>
            <sz val="9"/>
            <color indexed="81"/>
            <rFont val="Tahoma"/>
            <family val="2"/>
          </rPr>
          <t>Alf Ahlstrom:</t>
        </r>
        <r>
          <rPr>
            <sz val="9"/>
            <color indexed="81"/>
            <rFont val="Tahoma"/>
            <family val="2"/>
          </rPr>
          <t xml:space="preserve">
this gives the possibility to define a BS which must have contguous spectrum. The TCs do not support that.</t>
        </r>
      </text>
    </comment>
    <comment ref="R32" authorId="0">
      <text>
        <r>
          <rPr>
            <b/>
            <sz val="9"/>
            <color indexed="81"/>
            <rFont val="Tahoma"/>
            <family val="2"/>
          </rPr>
          <t>Alf Ahlstrom:</t>
        </r>
        <r>
          <rPr>
            <sz val="9"/>
            <color indexed="81"/>
            <rFont val="Tahoma"/>
            <family val="2"/>
          </rPr>
          <t xml:space="preserve">
this gives the possibility to define a BS which must have contguous spectrum. The TCs do not support that.</t>
        </r>
      </text>
    </comment>
    <comment ref="J35" authorId="0">
      <text>
        <r>
          <rPr>
            <b/>
            <sz val="9"/>
            <color indexed="81"/>
            <rFont val="Tahoma"/>
            <family val="2"/>
          </rPr>
          <t>Alf Ahlstrom:</t>
        </r>
        <r>
          <rPr>
            <sz val="9"/>
            <color indexed="81"/>
            <rFont val="Tahoma"/>
            <family val="2"/>
          </rPr>
          <t xml:space="preserve">
this gives the possibility to define a BS which must have contguous spectrum. The TCs do not support that.</t>
        </r>
      </text>
    </comment>
    <comment ref="N35" authorId="0">
      <text>
        <r>
          <rPr>
            <b/>
            <sz val="9"/>
            <color indexed="81"/>
            <rFont val="Tahoma"/>
            <family val="2"/>
          </rPr>
          <t>Alf Ahlstrom:</t>
        </r>
        <r>
          <rPr>
            <sz val="9"/>
            <color indexed="81"/>
            <rFont val="Tahoma"/>
            <family val="2"/>
          </rPr>
          <t xml:space="preserve">
this gives the possibility to define a BS which must have contguous spectrum. The TCs do not support that.</t>
        </r>
      </text>
    </comment>
    <comment ref="R35" authorId="0">
      <text>
        <r>
          <rPr>
            <b/>
            <sz val="9"/>
            <color indexed="81"/>
            <rFont val="Tahoma"/>
            <family val="2"/>
          </rPr>
          <t>Alf Ahlstrom:</t>
        </r>
        <r>
          <rPr>
            <sz val="9"/>
            <color indexed="81"/>
            <rFont val="Tahoma"/>
            <family val="2"/>
          </rPr>
          <t xml:space="preserve">
this gives the possibility to define a BS which must have contguous spectrum. The TCs do not support that.</t>
        </r>
      </text>
    </comment>
    <comment ref="B36" authorId="0">
      <text>
        <r>
          <rPr>
            <b/>
            <sz val="9"/>
            <color indexed="81"/>
            <rFont val="Tahoma"/>
            <family val="2"/>
          </rPr>
          <t>Alf Ahlstrom:</t>
        </r>
        <r>
          <rPr>
            <sz val="9"/>
            <color indexed="81"/>
            <rFont val="Tahoma"/>
            <family val="2"/>
          </rPr>
          <t xml:space="preserve">
What is the difference between this declaration and the multi-carrier declaration?</t>
        </r>
      </text>
    </comment>
    <comment ref="B39" authorId="0">
      <text>
        <r>
          <rPr>
            <b/>
            <sz val="9"/>
            <color indexed="81"/>
            <rFont val="Tahoma"/>
            <family val="2"/>
          </rPr>
          <t>Alf Ahlstrom:</t>
        </r>
        <r>
          <rPr>
            <sz val="9"/>
            <color indexed="81"/>
            <rFont val="Tahoma"/>
            <family val="2"/>
          </rPr>
          <t xml:space="preserve">
This is understood to say "for all combiations where the the per carrier rated output power summed over the maximum number of carriers is not equall to the total rated output power, the manufacturer shall declare,,,"</t>
        </r>
      </text>
    </comment>
    <comment ref="C40" authorId="0">
      <text>
        <r>
          <rPr>
            <b/>
            <sz val="9"/>
            <color indexed="81"/>
            <rFont val="Tahoma"/>
            <family val="2"/>
          </rPr>
          <t>Alf Ahlstrom:</t>
        </r>
        <r>
          <rPr>
            <sz val="9"/>
            <color indexed="81"/>
            <rFont val="Tahoma"/>
            <family val="2"/>
          </rPr>
          <t xml:space="preserve">
This is understood to say:" The number of carriers at the per carrier rated power supported."</t>
        </r>
      </text>
    </comment>
    <comment ref="C41" authorId="0">
      <text>
        <r>
          <rPr>
            <b/>
            <sz val="9"/>
            <color indexed="81"/>
            <rFont val="Tahoma"/>
            <family val="2"/>
          </rPr>
          <t>Alf Ahlstrom:</t>
        </r>
        <r>
          <rPr>
            <sz val="9"/>
            <color indexed="81"/>
            <rFont val="Tahoma"/>
            <family val="2"/>
          </rPr>
          <t xml:space="preserve">
This is understood to say:" the per carrier power at maximum number of supported carriers."</t>
        </r>
      </text>
    </comment>
    <comment ref="C45" authorId="0">
      <text>
        <r>
          <rPr>
            <b/>
            <sz val="9"/>
            <color indexed="81"/>
            <rFont val="Tahoma"/>
            <family val="2"/>
          </rPr>
          <t>Alf Ahlstrom:</t>
        </r>
        <r>
          <rPr>
            <sz val="9"/>
            <color indexed="81"/>
            <rFont val="Tahoma"/>
            <family val="2"/>
          </rPr>
          <t xml:space="preserve">
This declaration seems to coincide with the (compulsory) declarations in4.6.8 and 4.6.1. What is the difference?</t>
        </r>
      </text>
    </comment>
    <comment ref="C46" authorId="0">
      <text>
        <r>
          <rPr>
            <b/>
            <sz val="9"/>
            <color indexed="81"/>
            <rFont val="Tahoma"/>
            <family val="2"/>
          </rPr>
          <t>Alf Ahlstrom:</t>
        </r>
        <r>
          <rPr>
            <sz val="9"/>
            <color indexed="81"/>
            <rFont val="Tahoma"/>
            <family val="2"/>
          </rPr>
          <t xml:space="preserve">
This seems to coincide with the declaration in 4.6.1. What is the difference?</t>
        </r>
      </text>
    </comment>
    <comment ref="C47" authorId="0">
      <text>
        <r>
          <rPr>
            <b/>
            <sz val="9"/>
            <color indexed="81"/>
            <rFont val="Tahoma"/>
            <family val="2"/>
          </rPr>
          <t>Alf Ahlstrom:</t>
        </r>
        <r>
          <rPr>
            <sz val="9"/>
            <color indexed="81"/>
            <rFont val="Tahoma"/>
            <family val="2"/>
          </rPr>
          <t xml:space="preserve">
This seems to coincide with the declaration in 4.6.2. What is the difference?</t>
        </r>
      </text>
    </comment>
    <comment ref="B48" authorId="0">
      <text>
        <r>
          <rPr>
            <b/>
            <sz val="9"/>
            <color indexed="81"/>
            <rFont val="Tahoma"/>
            <family val="2"/>
          </rPr>
          <t>Alf Ahlstrom:</t>
        </r>
        <r>
          <rPr>
            <sz val="9"/>
            <color indexed="81"/>
            <rFont val="Tahoma"/>
            <family val="2"/>
          </rPr>
          <t xml:space="preserve">
This seems to indicate there is some difference between the delarations in 4.7 and in 4.6.8. But what the exact difference is, is not clear.</t>
        </r>
      </text>
    </comment>
  </commentList>
</comments>
</file>

<file path=xl/sharedStrings.xml><?xml version="1.0" encoding="utf-8"?>
<sst xmlns="http://schemas.openxmlformats.org/spreadsheetml/2006/main" count="152" uniqueCount="70">
  <si>
    <t>Examples</t>
  </si>
  <si>
    <t>Declarations</t>
  </si>
  <si>
    <t>4.6.1</t>
  </si>
  <si>
    <t>operating band</t>
  </si>
  <si>
    <t>frequency range</t>
  </si>
  <si>
    <t>MHz</t>
  </si>
  <si>
    <t>4.6.2</t>
  </si>
  <si>
    <t>Supported carrier BW</t>
  </si>
  <si>
    <t>1.4, 3, 5, 10, 15, 20</t>
  </si>
  <si>
    <t>4.6.3</t>
  </si>
  <si>
    <t>base station output power for each carrier BW (Ptot or Pc?)</t>
  </si>
  <si>
    <t>W</t>
  </si>
  <si>
    <t>4.6.4</t>
  </si>
  <si>
    <t>Spurious emission category</t>
  </si>
  <si>
    <t>4.6.5</t>
  </si>
  <si>
    <t>Additional operating band unwanted emissions</t>
  </si>
  <si>
    <t>4.6.6</t>
  </si>
  <si>
    <t>Co-existence with other systems</t>
  </si>
  <si>
    <t>Does not affect the test configuration settings</t>
  </si>
  <si>
    <t>4.6.7</t>
  </si>
  <si>
    <t>Colocation with other BS</t>
  </si>
  <si>
    <t>4.6.8</t>
  </si>
  <si>
    <t>Manufacturer's declaration of supported RF configurations</t>
  </si>
  <si>
    <t xml:space="preserve">Support of the BS in non-contiguous spectrum operation. </t>
  </si>
  <si>
    <t>The supported operating bands defined in subclause 5.5;</t>
  </si>
  <si>
    <t>DL 2120 - 2155</t>
  </si>
  <si>
    <t>The maximum Base Station RF bandwidth supported by a BS within each operating band</t>
  </si>
  <si>
    <t>for contiguous spectrum operation</t>
  </si>
  <si>
    <t>no</t>
  </si>
  <si>
    <t>for non-contiguous spectrum operation</t>
  </si>
  <si>
    <t>Example 1</t>
  </si>
  <si>
    <t>The supported operating configurations within each operating band.</t>
  </si>
  <si>
    <t>multi-carrier</t>
  </si>
  <si>
    <t>carrier aggregation</t>
  </si>
  <si>
    <t>single carrier</t>
  </si>
  <si>
    <t>The supported component carrier combinations at nominal channel spacing within each operating band and sub-block.</t>
  </si>
  <si>
    <t>The rated output power per carrier;</t>
  </si>
  <si>
    <t>see above</t>
  </si>
  <si>
    <t>The rated total output power as a sum of all carriers</t>
  </si>
  <si>
    <t>Maximum number of supported carriers within each band</t>
  </si>
  <si>
    <t>If the rated total output power and total number of supported carriers are not simultaneously supported, the manufacturer shall declare the following additional parameters:</t>
  </si>
  <si>
    <t>The reduced number of supported carriers at the rated total output power</t>
  </si>
  <si>
    <t>The reduced total output power at the maximum number of supported carriers</t>
  </si>
  <si>
    <t>4.7</t>
  </si>
  <si>
    <t xml:space="preserve">Unless otherwise stated, the test shall be performed with a lowest and the highest bandwidth supported by the BS. </t>
  </si>
  <si>
    <t>The manufacturer shall declare that the requirements are fulfilled for all other bandwidths supported by the BS which are not tested.</t>
  </si>
  <si>
    <t>which of the operating bands defined in subclause 5.5 are supported by the BS</t>
  </si>
  <si>
    <t>the frequency range within the above frequency band(s) supported by the BS</t>
  </si>
  <si>
    <t>the channel bandwidths supported by the BS</t>
  </si>
  <si>
    <t>For CA specific testing in section 4.7.2, the manufacturer’s declaration in section 4.6.8 will be applied.</t>
  </si>
  <si>
    <t>4.7.1</t>
  </si>
  <si>
    <t>discusses RF bandwidth positions for MC BS testing and radio bandwidth position for MB BS testing. Not subject for comments with regard to TC?</t>
  </si>
  <si>
    <t>4.7.2</t>
  </si>
  <si>
    <t>discusses the agregated bandwidth position for contiguous CA occupied BW testing. Not subject for comments with regard to TC?</t>
  </si>
  <si>
    <t>Example 2</t>
  </si>
  <si>
    <t>Example 3</t>
  </si>
  <si>
    <t>Carrier 1</t>
  </si>
  <si>
    <t>Carrier 2</t>
  </si>
  <si>
    <t xml:space="preserve">Carrier 3 </t>
  </si>
  <si>
    <t>Carrier 4</t>
  </si>
  <si>
    <t>bandwidth</t>
  </si>
  <si>
    <t>low frequency</t>
  </si>
  <si>
    <t>high frequency</t>
  </si>
  <si>
    <t>power</t>
  </si>
  <si>
    <t>power spectral density</t>
  </si>
  <si>
    <t>DL</t>
  </si>
  <si>
    <t>Flow</t>
  </si>
  <si>
    <t>?</t>
  </si>
  <si>
    <t>total power</t>
  </si>
  <si>
    <t>Note that in none of the three cases tested, is the signal actually contiguous (which is the label of the TC)</t>
  </si>
</sst>
</file>

<file path=xl/styles.xml><?xml version="1.0" encoding="utf-8"?>
<styleSheet xmlns="http://schemas.openxmlformats.org/spreadsheetml/2006/main">
  <fonts count="5">
    <font>
      <sz val="11"/>
      <color theme="1"/>
      <name val="Calibri"/>
      <family val="2"/>
      <scheme val="minor"/>
    </font>
    <font>
      <sz val="9"/>
      <color indexed="81"/>
      <name val="Tahoma"/>
      <family val="2"/>
    </font>
    <font>
      <b/>
      <sz val="9"/>
      <color indexed="81"/>
      <name val="Tahoma"/>
      <family val="2"/>
    </font>
    <font>
      <sz val="11"/>
      <color rgb="FF00B0F0"/>
      <name val="Calibri"/>
      <family val="2"/>
      <scheme val="minor"/>
    </font>
    <font>
      <sz val="11"/>
      <color theme="8" tint="0.59999389629810485"/>
      <name val="Calibri"/>
      <family val="2"/>
      <scheme val="minor"/>
    </font>
  </fonts>
  <fills count="14">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6"/>
        <bgColor indexed="64"/>
      </patternFill>
    </fill>
    <fill>
      <patternFill patternType="solid">
        <fgColor theme="6" tint="0.39997558519241921"/>
        <bgColor indexed="64"/>
      </patternFill>
    </fill>
    <fill>
      <patternFill patternType="solid">
        <fgColor theme="8"/>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4">
    <xf numFmtId="0" fontId="0" fillId="0" borderId="0" xfId="0"/>
    <xf numFmtId="0" fontId="3" fillId="0" borderId="0" xfId="0" applyFont="1"/>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0" fillId="9" borderId="0" xfId="0" applyFill="1"/>
    <xf numFmtId="0" fontId="0" fillId="10" borderId="0" xfId="0" applyFill="1"/>
    <xf numFmtId="0" fontId="0" fillId="11" borderId="0" xfId="0" applyFill="1"/>
    <xf numFmtId="0" fontId="0" fillId="12" borderId="0" xfId="0" applyFill="1"/>
    <xf numFmtId="0" fontId="0" fillId="13" borderId="0" xfId="0" applyFill="1"/>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4"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228600</xdr:colOff>
      <xdr:row>20</xdr:row>
      <xdr:rowOff>95250</xdr:rowOff>
    </xdr:from>
    <xdr:ext cx="184731" cy="264560"/>
    <xdr:sp macro="" textlink="">
      <xdr:nvSpPr>
        <xdr:cNvPr id="6" name="TextBox 5"/>
        <xdr:cNvSpPr txBox="1"/>
      </xdr:nvSpPr>
      <xdr:spPr>
        <a:xfrm>
          <a:off x="1638300" y="390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twoCellAnchor>
    <xdr:from>
      <xdr:col>0</xdr:col>
      <xdr:colOff>1400176</xdr:colOff>
      <xdr:row>17</xdr:row>
      <xdr:rowOff>66674</xdr:rowOff>
    </xdr:from>
    <xdr:to>
      <xdr:col>1</xdr:col>
      <xdr:colOff>161926</xdr:colOff>
      <xdr:row>27</xdr:row>
      <xdr:rowOff>190499</xdr:rowOff>
    </xdr:to>
    <xdr:sp macro="" textlink="">
      <xdr:nvSpPr>
        <xdr:cNvPr id="5" name="Rectangle 4"/>
        <xdr:cNvSpPr/>
      </xdr:nvSpPr>
      <xdr:spPr>
        <a:xfrm>
          <a:off x="1400176" y="3305174"/>
          <a:ext cx="171450" cy="2028825"/>
        </a:xfrm>
        <a:prstGeom prst="rect">
          <a:avLst/>
        </a:prstGeom>
        <a:solidFill>
          <a:schemeClr val="accent6">
            <a:lumMod val="40000"/>
            <a:lumOff val="60000"/>
          </a:schemeClr>
        </a:solidFill>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r>
            <a:rPr lang="en-US" sz="1000"/>
            <a:t>Carrier 1 PSD</a:t>
          </a:r>
        </a:p>
      </xdr:txBody>
    </xdr:sp>
    <xdr:clientData/>
  </xdr:twoCellAnchor>
  <xdr:twoCellAnchor>
    <xdr:from>
      <xdr:col>3</xdr:col>
      <xdr:colOff>590550</xdr:colOff>
      <xdr:row>25</xdr:row>
      <xdr:rowOff>0</xdr:rowOff>
    </xdr:from>
    <xdr:to>
      <xdr:col>4</xdr:col>
      <xdr:colOff>590550</xdr:colOff>
      <xdr:row>28</xdr:row>
      <xdr:rowOff>0</xdr:rowOff>
    </xdr:to>
    <xdr:sp macro="" textlink="">
      <xdr:nvSpPr>
        <xdr:cNvPr id="7" name="Rectangle 6"/>
        <xdr:cNvSpPr/>
      </xdr:nvSpPr>
      <xdr:spPr>
        <a:xfrm>
          <a:off x="3219450" y="4762500"/>
          <a:ext cx="609600" cy="571500"/>
        </a:xfrm>
        <a:prstGeom prst="rect">
          <a:avLst/>
        </a:prstGeom>
        <a:solidFill>
          <a:schemeClr val="accent6">
            <a:lumMod val="20000"/>
            <a:lumOff val="80000"/>
          </a:schemeClr>
        </a:solidFill>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r>
            <a:rPr lang="en-US" sz="1100"/>
            <a:t>Carrier 2 PSD</a:t>
          </a:r>
        </a:p>
      </xdr:txBody>
    </xdr:sp>
    <xdr:clientData/>
  </xdr:twoCellAnchor>
  <xdr:twoCellAnchor>
    <xdr:from>
      <xdr:col>2</xdr:col>
      <xdr:colOff>590549</xdr:colOff>
      <xdr:row>25</xdr:row>
      <xdr:rowOff>0</xdr:rowOff>
    </xdr:from>
    <xdr:to>
      <xdr:col>4</xdr:col>
      <xdr:colOff>0</xdr:colOff>
      <xdr:row>28</xdr:row>
      <xdr:rowOff>0</xdr:rowOff>
    </xdr:to>
    <xdr:sp macro="" textlink="">
      <xdr:nvSpPr>
        <xdr:cNvPr id="8" name="Rectangle 7"/>
        <xdr:cNvSpPr/>
      </xdr:nvSpPr>
      <xdr:spPr>
        <a:xfrm>
          <a:off x="2609849" y="4762500"/>
          <a:ext cx="628651" cy="571500"/>
        </a:xfrm>
        <a:prstGeom prst="rect">
          <a:avLst/>
        </a:prstGeom>
        <a:solidFill>
          <a:schemeClr val="accent6">
            <a:lumMod val="60000"/>
            <a:lumOff val="40000"/>
          </a:schemeClr>
        </a:solidFill>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r>
            <a:rPr lang="en-US" sz="1100"/>
            <a:t>Carrier</a:t>
          </a:r>
          <a:r>
            <a:rPr lang="en-US" sz="1100" baseline="0"/>
            <a:t>  3 PSD</a:t>
          </a:r>
          <a:endParaRPr lang="en-US" sz="1100"/>
        </a:p>
      </xdr:txBody>
    </xdr:sp>
    <xdr:clientData/>
  </xdr:twoCellAnchor>
  <xdr:twoCellAnchor>
    <xdr:from>
      <xdr:col>2</xdr:col>
      <xdr:colOff>0</xdr:colOff>
      <xdr:row>25</xdr:row>
      <xdr:rowOff>0</xdr:rowOff>
    </xdr:from>
    <xdr:to>
      <xdr:col>2</xdr:col>
      <xdr:colOff>581025</xdr:colOff>
      <xdr:row>28</xdr:row>
      <xdr:rowOff>0</xdr:rowOff>
    </xdr:to>
    <xdr:sp macro="" textlink="">
      <xdr:nvSpPr>
        <xdr:cNvPr id="9" name="Rectangle 8"/>
        <xdr:cNvSpPr/>
      </xdr:nvSpPr>
      <xdr:spPr>
        <a:xfrm>
          <a:off x="2019300" y="4762500"/>
          <a:ext cx="581025" cy="571500"/>
        </a:xfrm>
        <a:prstGeom prst="rect">
          <a:avLst/>
        </a:prstGeom>
        <a:solidFill>
          <a:schemeClr val="accent6"/>
        </a:solidFill>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r>
            <a:rPr lang="en-US" sz="1100"/>
            <a:t>Carrier 4 PSD</a:t>
          </a:r>
        </a:p>
      </xdr:txBody>
    </xdr:sp>
    <xdr:clientData/>
  </xdr:twoCellAnchor>
  <xdr:twoCellAnchor>
    <xdr:from>
      <xdr:col>4</xdr:col>
      <xdr:colOff>600075</xdr:colOff>
      <xdr:row>14</xdr:row>
      <xdr:rowOff>114300</xdr:rowOff>
    </xdr:from>
    <xdr:to>
      <xdr:col>5</xdr:col>
      <xdr:colOff>161925</xdr:colOff>
      <xdr:row>28</xdr:row>
      <xdr:rowOff>0</xdr:rowOff>
    </xdr:to>
    <xdr:sp macro="" textlink="">
      <xdr:nvSpPr>
        <xdr:cNvPr id="11" name="Rectangle 10"/>
        <xdr:cNvSpPr/>
      </xdr:nvSpPr>
      <xdr:spPr>
        <a:xfrm>
          <a:off x="3838575" y="2781300"/>
          <a:ext cx="171450" cy="2552700"/>
        </a:xfrm>
        <a:prstGeom prst="rect">
          <a:avLst/>
        </a:prstGeom>
        <a:solidFill>
          <a:schemeClr val="accent3">
            <a:lumMod val="20000"/>
            <a:lumOff val="80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t>CArrier</a:t>
          </a:r>
          <a:r>
            <a:rPr lang="en-US" sz="1100" baseline="0"/>
            <a:t> 1 PSD</a:t>
          </a:r>
          <a:endParaRPr lang="en-US" sz="1100"/>
        </a:p>
      </xdr:txBody>
    </xdr:sp>
    <xdr:clientData/>
  </xdr:twoCellAnchor>
  <xdr:twoCellAnchor>
    <xdr:from>
      <xdr:col>8</xdr:col>
      <xdr:colOff>9525</xdr:colOff>
      <xdr:row>24</xdr:row>
      <xdr:rowOff>19050</xdr:rowOff>
    </xdr:from>
    <xdr:to>
      <xdr:col>9</xdr:col>
      <xdr:colOff>9525</xdr:colOff>
      <xdr:row>28</xdr:row>
      <xdr:rowOff>9526</xdr:rowOff>
    </xdr:to>
    <xdr:sp macro="" textlink="">
      <xdr:nvSpPr>
        <xdr:cNvPr id="12" name="Rectangle 11"/>
        <xdr:cNvSpPr/>
      </xdr:nvSpPr>
      <xdr:spPr>
        <a:xfrm>
          <a:off x="5686425" y="4591050"/>
          <a:ext cx="609600" cy="752476"/>
        </a:xfrm>
        <a:prstGeom prst="rect">
          <a:avLst/>
        </a:prstGeom>
        <a:solidFill>
          <a:schemeClr val="accent3">
            <a:lumMod val="40000"/>
            <a:lumOff val="60000"/>
          </a:schemeClr>
        </a:solidFill>
        <a:ln>
          <a:solidFill>
            <a:schemeClr val="accent3"/>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r>
            <a:rPr lang="en-US" sz="1100"/>
            <a:t>Carrier 2 PSD</a:t>
          </a:r>
        </a:p>
      </xdr:txBody>
    </xdr:sp>
    <xdr:clientData/>
  </xdr:twoCellAnchor>
  <xdr:twoCellAnchor>
    <xdr:from>
      <xdr:col>7</xdr:col>
      <xdr:colOff>9525</xdr:colOff>
      <xdr:row>24</xdr:row>
      <xdr:rowOff>19050</xdr:rowOff>
    </xdr:from>
    <xdr:to>
      <xdr:col>8</xdr:col>
      <xdr:colOff>9525</xdr:colOff>
      <xdr:row>28</xdr:row>
      <xdr:rowOff>9294</xdr:rowOff>
    </xdr:to>
    <xdr:sp macro="" textlink="">
      <xdr:nvSpPr>
        <xdr:cNvPr id="13" name="Rectangle 12"/>
        <xdr:cNvSpPr/>
      </xdr:nvSpPr>
      <xdr:spPr>
        <a:xfrm>
          <a:off x="5076825" y="4591050"/>
          <a:ext cx="609600" cy="752244"/>
        </a:xfrm>
        <a:prstGeom prst="rect">
          <a:avLst/>
        </a:prstGeom>
        <a:solidFill>
          <a:schemeClr val="accent3">
            <a:lumMod val="60000"/>
            <a:lumOff val="40000"/>
          </a:schemeClr>
        </a:solidFill>
        <a:ln>
          <a:solidFill>
            <a:schemeClr val="accent3"/>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r>
            <a:rPr lang="en-US" sz="1100"/>
            <a:t>Carrier</a:t>
          </a:r>
          <a:r>
            <a:rPr lang="en-US" sz="1100" baseline="0"/>
            <a:t>  3 PSD</a:t>
          </a:r>
          <a:endParaRPr lang="en-US" sz="1100"/>
        </a:p>
      </xdr:txBody>
    </xdr:sp>
    <xdr:clientData/>
  </xdr:twoCellAnchor>
  <xdr:twoCellAnchor>
    <xdr:from>
      <xdr:col>12</xdr:col>
      <xdr:colOff>0</xdr:colOff>
      <xdr:row>24</xdr:row>
      <xdr:rowOff>0</xdr:rowOff>
    </xdr:from>
    <xdr:to>
      <xdr:col>13</xdr:col>
      <xdr:colOff>0</xdr:colOff>
      <xdr:row>27</xdr:row>
      <xdr:rowOff>180976</xdr:rowOff>
    </xdr:to>
    <xdr:sp macro="" textlink="">
      <xdr:nvSpPr>
        <xdr:cNvPr id="14" name="Rectangle 13"/>
        <xdr:cNvSpPr/>
      </xdr:nvSpPr>
      <xdr:spPr>
        <a:xfrm>
          <a:off x="8115300" y="4572000"/>
          <a:ext cx="609600" cy="752476"/>
        </a:xfrm>
        <a:prstGeom prst="rect">
          <a:avLst/>
        </a:prstGeom>
        <a:solidFill>
          <a:schemeClr val="accent5">
            <a:lumMod val="40000"/>
            <a:lumOff val="60000"/>
          </a:schemeClr>
        </a:solidFill>
        <a:ln>
          <a:solidFill>
            <a:schemeClr val="accent5"/>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r>
            <a:rPr lang="en-US" sz="1100"/>
            <a:t>Carrier 2 PSD</a:t>
          </a:r>
        </a:p>
      </xdr:txBody>
    </xdr:sp>
    <xdr:clientData/>
  </xdr:twoCellAnchor>
  <xdr:twoCellAnchor>
    <xdr:from>
      <xdr:col>11</xdr:col>
      <xdr:colOff>0</xdr:colOff>
      <xdr:row>24</xdr:row>
      <xdr:rowOff>0</xdr:rowOff>
    </xdr:from>
    <xdr:to>
      <xdr:col>12</xdr:col>
      <xdr:colOff>0</xdr:colOff>
      <xdr:row>27</xdr:row>
      <xdr:rowOff>180744</xdr:rowOff>
    </xdr:to>
    <xdr:sp macro="" textlink="">
      <xdr:nvSpPr>
        <xdr:cNvPr id="15" name="Rectangle 14"/>
        <xdr:cNvSpPr/>
      </xdr:nvSpPr>
      <xdr:spPr>
        <a:xfrm>
          <a:off x="7505700" y="4572000"/>
          <a:ext cx="609600" cy="752244"/>
        </a:xfrm>
        <a:prstGeom prst="rect">
          <a:avLst/>
        </a:prstGeom>
        <a:solidFill>
          <a:schemeClr val="accent5">
            <a:lumMod val="60000"/>
            <a:lumOff val="40000"/>
          </a:schemeClr>
        </a:solidFill>
        <a:ln>
          <a:solidFill>
            <a:schemeClr val="accent5"/>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r>
            <a:rPr lang="en-US" sz="1100"/>
            <a:t>Carrier</a:t>
          </a:r>
          <a:r>
            <a:rPr lang="en-US" sz="1100" baseline="0"/>
            <a:t>  3 PSD</a:t>
          </a:r>
          <a:endParaRPr lang="en-US" sz="1100"/>
        </a:p>
      </xdr:txBody>
    </xdr:sp>
    <xdr:clientData/>
  </xdr:twoCellAnchor>
  <xdr:twoCellAnchor>
    <xdr:from>
      <xdr:col>9</xdr:col>
      <xdr:colOff>1</xdr:colOff>
      <xdr:row>23</xdr:row>
      <xdr:rowOff>142875</xdr:rowOff>
    </xdr:from>
    <xdr:to>
      <xdr:col>9</xdr:col>
      <xdr:colOff>180975</xdr:colOff>
      <xdr:row>28</xdr:row>
      <xdr:rowOff>9524</xdr:rowOff>
    </xdr:to>
    <xdr:sp macro="" textlink="">
      <xdr:nvSpPr>
        <xdr:cNvPr id="16" name="Rectangle 15"/>
        <xdr:cNvSpPr/>
      </xdr:nvSpPr>
      <xdr:spPr>
        <a:xfrm>
          <a:off x="6286501" y="4524375"/>
          <a:ext cx="180974" cy="819149"/>
        </a:xfrm>
        <a:prstGeom prst="rect">
          <a:avLst/>
        </a:prstGeom>
        <a:solidFill>
          <a:schemeClr val="accent5">
            <a:lumMod val="20000"/>
            <a:lumOff val="80000"/>
          </a:schemeClr>
        </a:solidFill>
        <a:ln>
          <a:solidFill>
            <a:schemeClr val="accent5"/>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r>
            <a:rPr lang="en-US" sz="1000"/>
            <a:t>Carrier 1 PSD</a:t>
          </a:r>
        </a:p>
      </xdr:txBody>
    </xdr:sp>
    <xdr:clientData/>
  </xdr:twoCellAnchor>
  <xdr:twoCellAnchor>
    <xdr:from>
      <xdr:col>0</xdr:col>
      <xdr:colOff>1152525</xdr:colOff>
      <xdr:row>29</xdr:row>
      <xdr:rowOff>66675</xdr:rowOff>
    </xdr:from>
    <xdr:to>
      <xdr:col>1</xdr:col>
      <xdr:colOff>247650</xdr:colOff>
      <xdr:row>30</xdr:row>
      <xdr:rowOff>76200</xdr:rowOff>
    </xdr:to>
    <xdr:sp macro="" textlink="">
      <xdr:nvSpPr>
        <xdr:cNvPr id="17" name="TextBox 16"/>
        <xdr:cNvSpPr txBox="1"/>
      </xdr:nvSpPr>
      <xdr:spPr>
        <a:xfrm>
          <a:off x="1152525" y="5591175"/>
          <a:ext cx="504825" cy="200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2120</a:t>
          </a:r>
        </a:p>
      </xdr:txBody>
    </xdr:sp>
    <xdr:clientData/>
  </xdr:twoCellAnchor>
  <xdr:twoCellAnchor>
    <xdr:from>
      <xdr:col>8</xdr:col>
      <xdr:colOff>381000</xdr:colOff>
      <xdr:row>29</xdr:row>
      <xdr:rowOff>28575</xdr:rowOff>
    </xdr:from>
    <xdr:to>
      <xdr:col>9</xdr:col>
      <xdr:colOff>276225</xdr:colOff>
      <xdr:row>30</xdr:row>
      <xdr:rowOff>38100</xdr:rowOff>
    </xdr:to>
    <xdr:sp macro="" textlink="">
      <xdr:nvSpPr>
        <xdr:cNvPr id="18" name="TextBox 17"/>
        <xdr:cNvSpPr txBox="1"/>
      </xdr:nvSpPr>
      <xdr:spPr>
        <a:xfrm>
          <a:off x="6057900" y="5553075"/>
          <a:ext cx="504825" cy="200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2120</a:t>
          </a:r>
        </a:p>
      </xdr:txBody>
    </xdr:sp>
    <xdr:clientData/>
  </xdr:twoCellAnchor>
  <xdr:twoCellAnchor>
    <xdr:from>
      <xdr:col>4</xdr:col>
      <xdr:colOff>390525</xdr:colOff>
      <xdr:row>28</xdr:row>
      <xdr:rowOff>38100</xdr:rowOff>
    </xdr:from>
    <xdr:to>
      <xdr:col>5</xdr:col>
      <xdr:colOff>285750</xdr:colOff>
      <xdr:row>29</xdr:row>
      <xdr:rowOff>47625</xdr:rowOff>
    </xdr:to>
    <xdr:sp macro="" textlink="">
      <xdr:nvSpPr>
        <xdr:cNvPr id="19" name="TextBox 18"/>
        <xdr:cNvSpPr txBox="1"/>
      </xdr:nvSpPr>
      <xdr:spPr>
        <a:xfrm>
          <a:off x="3629025" y="5372100"/>
          <a:ext cx="504825" cy="200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2120</a:t>
          </a:r>
        </a:p>
      </xdr:txBody>
    </xdr:sp>
    <xdr:clientData/>
  </xdr:twoCellAnchor>
  <xdr:twoCellAnchor>
    <xdr:from>
      <xdr:col>4</xdr:col>
      <xdr:colOff>342900</xdr:colOff>
      <xdr:row>29</xdr:row>
      <xdr:rowOff>95250</xdr:rowOff>
    </xdr:from>
    <xdr:to>
      <xdr:col>5</xdr:col>
      <xdr:colOff>238125</xdr:colOff>
      <xdr:row>30</xdr:row>
      <xdr:rowOff>104775</xdr:rowOff>
    </xdr:to>
    <xdr:sp macro="" textlink="">
      <xdr:nvSpPr>
        <xdr:cNvPr id="20" name="TextBox 19"/>
        <xdr:cNvSpPr txBox="1"/>
      </xdr:nvSpPr>
      <xdr:spPr>
        <a:xfrm>
          <a:off x="3581400" y="5619750"/>
          <a:ext cx="504825" cy="200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2140</a:t>
          </a:r>
        </a:p>
      </xdr:txBody>
    </xdr:sp>
    <xdr:clientData/>
  </xdr:twoCellAnchor>
  <xdr:twoCellAnchor>
    <xdr:from>
      <xdr:col>8</xdr:col>
      <xdr:colOff>342900</xdr:colOff>
      <xdr:row>28</xdr:row>
      <xdr:rowOff>19050</xdr:rowOff>
    </xdr:from>
    <xdr:to>
      <xdr:col>9</xdr:col>
      <xdr:colOff>238125</xdr:colOff>
      <xdr:row>29</xdr:row>
      <xdr:rowOff>28575</xdr:rowOff>
    </xdr:to>
    <xdr:sp macro="" textlink="">
      <xdr:nvSpPr>
        <xdr:cNvPr id="21" name="TextBox 20"/>
        <xdr:cNvSpPr txBox="1"/>
      </xdr:nvSpPr>
      <xdr:spPr>
        <a:xfrm>
          <a:off x="6019800" y="5353050"/>
          <a:ext cx="504825" cy="200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2140</a:t>
          </a:r>
        </a:p>
      </xdr:txBody>
    </xdr:sp>
    <xdr:clientData/>
  </xdr:twoCellAnchor>
  <xdr:twoCellAnchor>
    <xdr:from>
      <xdr:col>12</xdr:col>
      <xdr:colOff>342900</xdr:colOff>
      <xdr:row>29</xdr:row>
      <xdr:rowOff>19050</xdr:rowOff>
    </xdr:from>
    <xdr:to>
      <xdr:col>13</xdr:col>
      <xdr:colOff>238125</xdr:colOff>
      <xdr:row>30</xdr:row>
      <xdr:rowOff>28575</xdr:rowOff>
    </xdr:to>
    <xdr:sp macro="" textlink="">
      <xdr:nvSpPr>
        <xdr:cNvPr id="22" name="TextBox 21"/>
        <xdr:cNvSpPr txBox="1"/>
      </xdr:nvSpPr>
      <xdr:spPr>
        <a:xfrm>
          <a:off x="8458200" y="5543550"/>
          <a:ext cx="504825" cy="200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2140</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S50"/>
  <sheetViews>
    <sheetView tabSelected="1" topLeftCell="A22" workbookViewId="0">
      <selection activeCell="D53" sqref="D53"/>
    </sheetView>
  </sheetViews>
  <sheetFormatPr defaultRowHeight="15"/>
  <sheetData>
    <row r="1" spans="1:19">
      <c r="A1" t="s">
        <v>0</v>
      </c>
    </row>
    <row r="2" spans="1:19">
      <c r="J2" t="s">
        <v>30</v>
      </c>
      <c r="N2" t="s">
        <v>54</v>
      </c>
      <c r="R2" t="s">
        <v>55</v>
      </c>
    </row>
    <row r="3" spans="1:19">
      <c r="A3" t="s">
        <v>1</v>
      </c>
    </row>
    <row r="5" spans="1:19">
      <c r="A5" t="s">
        <v>2</v>
      </c>
      <c r="B5" t="s">
        <v>3</v>
      </c>
      <c r="J5">
        <v>1</v>
      </c>
      <c r="N5">
        <v>1</v>
      </c>
      <c r="R5">
        <v>1</v>
      </c>
    </row>
    <row r="6" spans="1:19">
      <c r="B6" t="s">
        <v>4</v>
      </c>
      <c r="H6" t="s">
        <v>65</v>
      </c>
      <c r="I6">
        <v>2120</v>
      </c>
      <c r="J6">
        <v>2155</v>
      </c>
      <c r="K6" t="s">
        <v>5</v>
      </c>
      <c r="M6">
        <v>2120</v>
      </c>
      <c r="N6">
        <v>2155</v>
      </c>
      <c r="O6" t="s">
        <v>5</v>
      </c>
      <c r="Q6">
        <v>2120</v>
      </c>
      <c r="R6">
        <v>2155</v>
      </c>
      <c r="S6" t="s">
        <v>5</v>
      </c>
    </row>
    <row r="7" spans="1:19">
      <c r="A7" t="s">
        <v>6</v>
      </c>
      <c r="B7" t="s">
        <v>7</v>
      </c>
      <c r="I7" t="s">
        <v>8</v>
      </c>
      <c r="K7" t="s">
        <v>5</v>
      </c>
      <c r="M7" t="s">
        <v>8</v>
      </c>
      <c r="O7" t="s">
        <v>5</v>
      </c>
      <c r="Q7" t="s">
        <v>8</v>
      </c>
      <c r="S7" t="s">
        <v>5</v>
      </c>
    </row>
    <row r="8" spans="1:19">
      <c r="A8" t="s">
        <v>9</v>
      </c>
      <c r="B8" t="s">
        <v>10</v>
      </c>
    </row>
    <row r="9" spans="1:19">
      <c r="C9">
        <v>1.4</v>
      </c>
      <c r="D9" t="s">
        <v>5</v>
      </c>
      <c r="J9" s="1">
        <v>20</v>
      </c>
      <c r="K9" t="s">
        <v>11</v>
      </c>
      <c r="N9" s="1">
        <v>20</v>
      </c>
      <c r="O9" t="s">
        <v>11</v>
      </c>
      <c r="P9" s="23"/>
      <c r="Q9" s="23">
        <f t="shared" ref="Q9:Q14" si="0">MIN(FLOOR($R$34/R9,1)*R9,R9*$R$37)</f>
        <v>18</v>
      </c>
      <c r="R9" s="1">
        <v>6</v>
      </c>
      <c r="S9" t="s">
        <v>11</v>
      </c>
    </row>
    <row r="10" spans="1:19">
      <c r="C10">
        <v>3</v>
      </c>
      <c r="D10" t="s">
        <v>5</v>
      </c>
      <c r="J10" s="1">
        <v>20</v>
      </c>
      <c r="K10" t="s">
        <v>11</v>
      </c>
      <c r="N10" s="1">
        <v>20</v>
      </c>
      <c r="O10" t="s">
        <v>11</v>
      </c>
      <c r="P10" s="23"/>
      <c r="Q10" s="23">
        <f t="shared" si="0"/>
        <v>36</v>
      </c>
      <c r="R10" s="1">
        <v>12</v>
      </c>
      <c r="S10" t="s">
        <v>11</v>
      </c>
    </row>
    <row r="11" spans="1:19">
      <c r="C11">
        <v>5</v>
      </c>
      <c r="D11" t="s">
        <v>5</v>
      </c>
      <c r="J11" s="1">
        <v>20</v>
      </c>
      <c r="K11" t="s">
        <v>11</v>
      </c>
      <c r="N11" s="1">
        <v>20</v>
      </c>
      <c r="O11" t="s">
        <v>11</v>
      </c>
      <c r="P11" s="23">
        <f>Q11/3/C11</f>
        <v>4</v>
      </c>
      <c r="Q11" s="23">
        <f t="shared" si="0"/>
        <v>60</v>
      </c>
      <c r="R11" s="1">
        <v>20</v>
      </c>
      <c r="S11" t="s">
        <v>11</v>
      </c>
    </row>
    <row r="12" spans="1:19">
      <c r="C12">
        <v>10</v>
      </c>
      <c r="D12" t="s">
        <v>5</v>
      </c>
      <c r="J12" s="1">
        <v>20</v>
      </c>
      <c r="K12" t="s">
        <v>11</v>
      </c>
      <c r="N12" s="1">
        <v>20</v>
      </c>
      <c r="O12" t="s">
        <v>11</v>
      </c>
      <c r="P12" s="23">
        <f>Q12/C12</f>
        <v>4</v>
      </c>
      <c r="Q12" s="23">
        <f t="shared" si="0"/>
        <v>40</v>
      </c>
      <c r="R12" s="1">
        <v>40</v>
      </c>
      <c r="S12" t="s">
        <v>11</v>
      </c>
    </row>
    <row r="13" spans="1:19">
      <c r="C13">
        <v>15</v>
      </c>
      <c r="D13" t="s">
        <v>5</v>
      </c>
      <c r="J13" s="1">
        <v>20</v>
      </c>
      <c r="K13" t="s">
        <v>11</v>
      </c>
      <c r="N13" s="1">
        <v>20</v>
      </c>
      <c r="O13" t="s">
        <v>11</v>
      </c>
      <c r="P13" s="23">
        <f>Q13/C13</f>
        <v>4</v>
      </c>
      <c r="Q13" s="23">
        <f t="shared" si="0"/>
        <v>60</v>
      </c>
      <c r="R13" s="1">
        <v>60</v>
      </c>
      <c r="S13" t="s">
        <v>11</v>
      </c>
    </row>
    <row r="14" spans="1:19">
      <c r="C14">
        <v>20</v>
      </c>
      <c r="D14" t="s">
        <v>5</v>
      </c>
      <c r="J14" s="1">
        <v>20</v>
      </c>
      <c r="K14" t="s">
        <v>11</v>
      </c>
      <c r="N14" s="1">
        <v>20</v>
      </c>
      <c r="O14" t="s">
        <v>11</v>
      </c>
      <c r="P14" s="23">
        <f>Q14/C14</f>
        <v>3</v>
      </c>
      <c r="Q14" s="23">
        <f t="shared" si="0"/>
        <v>60</v>
      </c>
      <c r="R14" s="1">
        <v>60</v>
      </c>
      <c r="S14" t="s">
        <v>11</v>
      </c>
    </row>
    <row r="15" spans="1:19">
      <c r="A15" t="s">
        <v>12</v>
      </c>
      <c r="B15" t="s">
        <v>13</v>
      </c>
      <c r="E15" t="s">
        <v>18</v>
      </c>
    </row>
    <row r="16" spans="1:19">
      <c r="A16" t="s">
        <v>14</v>
      </c>
      <c r="B16" t="s">
        <v>15</v>
      </c>
      <c r="G16" t="s">
        <v>18</v>
      </c>
    </row>
    <row r="17" spans="1:19">
      <c r="A17" t="s">
        <v>16</v>
      </c>
      <c r="B17" t="s">
        <v>17</v>
      </c>
      <c r="G17" t="s">
        <v>18</v>
      </c>
    </row>
    <row r="18" spans="1:19">
      <c r="A18" t="s">
        <v>19</v>
      </c>
      <c r="B18" t="s">
        <v>20</v>
      </c>
      <c r="E18" t="s">
        <v>18</v>
      </c>
    </row>
    <row r="19" spans="1:19">
      <c r="A19" t="s">
        <v>21</v>
      </c>
      <c r="B19" t="s">
        <v>22</v>
      </c>
    </row>
    <row r="20" spans="1:19">
      <c r="B20" t="s">
        <v>23</v>
      </c>
      <c r="J20" t="s">
        <v>28</v>
      </c>
      <c r="N20" t="s">
        <v>28</v>
      </c>
      <c r="R20" t="s">
        <v>28</v>
      </c>
    </row>
    <row r="21" spans="1:19">
      <c r="B21" t="s">
        <v>24</v>
      </c>
      <c r="J21">
        <v>1</v>
      </c>
      <c r="N21">
        <v>1</v>
      </c>
      <c r="R21">
        <v>1</v>
      </c>
    </row>
    <row r="22" spans="1:19">
      <c r="B22" t="s">
        <v>26</v>
      </c>
    </row>
    <row r="23" spans="1:19">
      <c r="C23" t="s">
        <v>27</v>
      </c>
      <c r="J23">
        <v>20</v>
      </c>
      <c r="K23" t="s">
        <v>5</v>
      </c>
      <c r="N23">
        <v>20</v>
      </c>
      <c r="O23" t="s">
        <v>5</v>
      </c>
      <c r="R23">
        <v>20</v>
      </c>
      <c r="S23" t="s">
        <v>5</v>
      </c>
    </row>
    <row r="24" spans="1:19">
      <c r="C24" t="s">
        <v>29</v>
      </c>
      <c r="J24">
        <v>0</v>
      </c>
      <c r="K24" t="s">
        <v>5</v>
      </c>
      <c r="N24">
        <v>0</v>
      </c>
      <c r="O24" t="s">
        <v>5</v>
      </c>
      <c r="R24">
        <v>0</v>
      </c>
      <c r="S24" t="s">
        <v>5</v>
      </c>
    </row>
    <row r="25" spans="1:19">
      <c r="B25" t="s">
        <v>31</v>
      </c>
    </row>
    <row r="26" spans="1:19">
      <c r="C26" t="s">
        <v>32</v>
      </c>
      <c r="J26">
        <v>4</v>
      </c>
      <c r="N26">
        <v>4</v>
      </c>
      <c r="R26">
        <v>4</v>
      </c>
    </row>
    <row r="27" spans="1:19">
      <c r="C27" t="s">
        <v>33</v>
      </c>
      <c r="J27">
        <v>2</v>
      </c>
      <c r="N27">
        <v>2</v>
      </c>
      <c r="R27">
        <v>2</v>
      </c>
    </row>
    <row r="28" spans="1:19">
      <c r="C28" t="s">
        <v>34</v>
      </c>
      <c r="J28">
        <v>1</v>
      </c>
      <c r="N28">
        <v>1</v>
      </c>
      <c r="R28">
        <v>1</v>
      </c>
    </row>
    <row r="29" spans="1:19">
      <c r="B29" t="s">
        <v>35</v>
      </c>
    </row>
    <row r="30" spans="1:19">
      <c r="B30" t="s">
        <v>36</v>
      </c>
    </row>
    <row r="31" spans="1:19">
      <c r="C31" t="s">
        <v>27</v>
      </c>
      <c r="J31" t="s">
        <v>37</v>
      </c>
      <c r="N31" t="s">
        <v>37</v>
      </c>
      <c r="R31" t="s">
        <v>37</v>
      </c>
    </row>
    <row r="32" spans="1:19">
      <c r="C32" t="s">
        <v>29</v>
      </c>
      <c r="J32">
        <v>0</v>
      </c>
      <c r="K32" t="s">
        <v>11</v>
      </c>
      <c r="N32">
        <v>0</v>
      </c>
      <c r="O32" t="s">
        <v>11</v>
      </c>
      <c r="R32">
        <v>0</v>
      </c>
      <c r="S32" t="s">
        <v>11</v>
      </c>
    </row>
    <row r="33" spans="1:19">
      <c r="B33" t="s">
        <v>38</v>
      </c>
    </row>
    <row r="34" spans="1:19">
      <c r="C34" t="s">
        <v>27</v>
      </c>
      <c r="J34">
        <v>60</v>
      </c>
      <c r="K34" t="s">
        <v>11</v>
      </c>
      <c r="N34">
        <v>60</v>
      </c>
      <c r="O34" t="s">
        <v>11</v>
      </c>
      <c r="R34">
        <v>60</v>
      </c>
      <c r="S34" t="s">
        <v>11</v>
      </c>
    </row>
    <row r="35" spans="1:19">
      <c r="C35" t="s">
        <v>29</v>
      </c>
      <c r="J35">
        <v>0</v>
      </c>
      <c r="K35" t="s">
        <v>11</v>
      </c>
      <c r="N35">
        <v>0</v>
      </c>
      <c r="O35" t="s">
        <v>11</v>
      </c>
      <c r="R35">
        <v>0</v>
      </c>
      <c r="S35" t="s">
        <v>11</v>
      </c>
    </row>
    <row r="36" spans="1:19">
      <c r="B36" t="s">
        <v>39</v>
      </c>
    </row>
    <row r="37" spans="1:19">
      <c r="C37" t="s">
        <v>27</v>
      </c>
      <c r="J37" s="1">
        <v>4</v>
      </c>
      <c r="K37" s="1"/>
      <c r="L37" s="1"/>
      <c r="M37" s="1"/>
      <c r="N37" s="1">
        <v>3</v>
      </c>
      <c r="O37" s="1"/>
      <c r="P37" s="1"/>
      <c r="Q37" s="1"/>
      <c r="R37" s="1">
        <v>3</v>
      </c>
    </row>
    <row r="38" spans="1:19">
      <c r="C38" t="s">
        <v>29</v>
      </c>
      <c r="J38">
        <v>0</v>
      </c>
      <c r="N38">
        <v>0</v>
      </c>
      <c r="R38">
        <v>0</v>
      </c>
    </row>
    <row r="39" spans="1:19">
      <c r="B39" t="s">
        <v>40</v>
      </c>
    </row>
    <row r="40" spans="1:19">
      <c r="C40" t="s">
        <v>41</v>
      </c>
      <c r="J40" s="1">
        <v>3</v>
      </c>
      <c r="N40" s="1">
        <v>3</v>
      </c>
      <c r="R40" s="1" t="s">
        <v>67</v>
      </c>
    </row>
    <row r="41" spans="1:19">
      <c r="C41" t="s">
        <v>42</v>
      </c>
      <c r="J41" s="1">
        <v>15</v>
      </c>
      <c r="K41" t="s">
        <v>11</v>
      </c>
      <c r="N41" s="1">
        <v>20</v>
      </c>
      <c r="O41" t="s">
        <v>11</v>
      </c>
      <c r="R41" s="1" t="s">
        <v>67</v>
      </c>
      <c r="S41" t="s">
        <v>11</v>
      </c>
    </row>
    <row r="43" spans="1:19">
      <c r="A43" t="s">
        <v>43</v>
      </c>
      <c r="B43" t="s">
        <v>44</v>
      </c>
    </row>
    <row r="44" spans="1:19">
      <c r="B44" t="s">
        <v>45</v>
      </c>
    </row>
    <row r="45" spans="1:19">
      <c r="C45" t="s">
        <v>46</v>
      </c>
      <c r="J45">
        <v>1</v>
      </c>
      <c r="N45">
        <v>1</v>
      </c>
      <c r="R45">
        <v>1</v>
      </c>
    </row>
    <row r="46" spans="1:19">
      <c r="C46" t="s">
        <v>47</v>
      </c>
      <c r="I46" t="s">
        <v>25</v>
      </c>
      <c r="K46" t="s">
        <v>5</v>
      </c>
      <c r="M46" t="s">
        <v>25</v>
      </c>
      <c r="O46" t="s">
        <v>5</v>
      </c>
      <c r="Q46" t="s">
        <v>25</v>
      </c>
      <c r="S46" t="s">
        <v>5</v>
      </c>
    </row>
    <row r="47" spans="1:19">
      <c r="C47" t="s">
        <v>48</v>
      </c>
      <c r="I47" t="s">
        <v>8</v>
      </c>
      <c r="K47" t="s">
        <v>5</v>
      </c>
      <c r="M47" t="s">
        <v>8</v>
      </c>
      <c r="O47" t="s">
        <v>5</v>
      </c>
      <c r="Q47" t="s">
        <v>8</v>
      </c>
      <c r="S47" t="s">
        <v>5</v>
      </c>
    </row>
    <row r="48" spans="1:19">
      <c r="B48" t="s">
        <v>49</v>
      </c>
    </row>
    <row r="49" spans="1:2">
      <c r="A49" t="s">
        <v>50</v>
      </c>
      <c r="B49" t="s">
        <v>51</v>
      </c>
    </row>
    <row r="50" spans="1:2">
      <c r="A50" t="s">
        <v>52</v>
      </c>
      <c r="B50" t="s">
        <v>53</v>
      </c>
    </row>
  </sheetData>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dimension ref="A2:M35"/>
  <sheetViews>
    <sheetView workbookViewId="0">
      <selection activeCell="A17" sqref="A17"/>
    </sheetView>
  </sheetViews>
  <sheetFormatPr defaultRowHeight="15"/>
  <cols>
    <col min="1" max="1" width="21.140625" customWidth="1"/>
  </cols>
  <sheetData>
    <row r="2" spans="1:13">
      <c r="B2" s="5" t="s">
        <v>30</v>
      </c>
      <c r="C2" s="5"/>
      <c r="D2" s="5"/>
      <c r="E2" s="5"/>
      <c r="F2" s="11" t="s">
        <v>54</v>
      </c>
      <c r="G2" s="11"/>
      <c r="H2" s="11"/>
      <c r="J2" s="13" t="s">
        <v>55</v>
      </c>
      <c r="K2" s="13"/>
      <c r="L2" s="13"/>
    </row>
    <row r="3" spans="1:13">
      <c r="B3" s="5"/>
      <c r="C3" s="5"/>
      <c r="D3" s="5"/>
      <c r="E3" s="5"/>
      <c r="F3" s="11"/>
      <c r="G3" s="11"/>
      <c r="H3" s="11"/>
      <c r="J3" s="13"/>
      <c r="K3" s="13"/>
      <c r="L3" s="13"/>
    </row>
    <row r="4" spans="1:13">
      <c r="A4" t="s">
        <v>66</v>
      </c>
      <c r="B4" s="6" t="s">
        <v>56</v>
      </c>
      <c r="C4" s="4" t="s">
        <v>57</v>
      </c>
      <c r="D4" s="7" t="s">
        <v>58</v>
      </c>
      <c r="E4" s="5" t="s">
        <v>59</v>
      </c>
      <c r="F4" s="2" t="s">
        <v>56</v>
      </c>
      <c r="G4" s="10" t="s">
        <v>57</v>
      </c>
      <c r="H4" s="12" t="s">
        <v>58</v>
      </c>
      <c r="J4" s="3" t="s">
        <v>56</v>
      </c>
      <c r="K4" s="8" t="s">
        <v>57</v>
      </c>
      <c r="L4" s="9" t="s">
        <v>58</v>
      </c>
    </row>
    <row r="5" spans="1:13">
      <c r="A5" t="s">
        <v>60</v>
      </c>
      <c r="B5" s="6">
        <f>'Declarations non MB'!C9</f>
        <v>1.4</v>
      </c>
      <c r="C5" s="4">
        <v>5</v>
      </c>
      <c r="D5" s="7">
        <v>5</v>
      </c>
      <c r="E5" s="5">
        <v>5</v>
      </c>
      <c r="F5" s="2">
        <f>'Declarations non MB'!C9</f>
        <v>1.4</v>
      </c>
      <c r="G5" s="10">
        <v>5</v>
      </c>
      <c r="H5" s="12">
        <v>5</v>
      </c>
      <c r="J5" s="3">
        <f>'Declarations non MB'!C9</f>
        <v>1.4</v>
      </c>
      <c r="K5" s="8">
        <v>5</v>
      </c>
      <c r="L5" s="9">
        <v>5</v>
      </c>
    </row>
    <row r="6" spans="1:13">
      <c r="A6" t="s">
        <v>61</v>
      </c>
      <c r="B6" s="6">
        <f>'Declarations non MB'!I6</f>
        <v>2120</v>
      </c>
      <c r="C6" s="4">
        <f>C7-C5</f>
        <v>2135</v>
      </c>
      <c r="D6" s="7">
        <f>D7-D5</f>
        <v>2130</v>
      </c>
      <c r="E6" s="5">
        <f>E7-E5</f>
        <v>2125</v>
      </c>
      <c r="F6" s="2">
        <f>'Declarations non MB'!M6</f>
        <v>2120</v>
      </c>
      <c r="G6" s="10">
        <f>G7-G5</f>
        <v>2135</v>
      </c>
      <c r="H6" s="12">
        <f>H7-H5</f>
        <v>2130</v>
      </c>
      <c r="J6" s="3">
        <f>'Declarations non MB'!Q6</f>
        <v>2120</v>
      </c>
      <c r="K6" s="8">
        <f>K7-K5</f>
        <v>2135</v>
      </c>
      <c r="L6" s="9">
        <f>L7-L5</f>
        <v>2130</v>
      </c>
    </row>
    <row r="7" spans="1:13">
      <c r="A7" t="s">
        <v>62</v>
      </c>
      <c r="B7" s="6">
        <f>B6+B5</f>
        <v>2121.4</v>
      </c>
      <c r="C7" s="4">
        <f>B6+'Declarations non MB'!J23</f>
        <v>2140</v>
      </c>
      <c r="D7" s="7">
        <f>C6</f>
        <v>2135</v>
      </c>
      <c r="E7" s="5">
        <f>D6</f>
        <v>2130</v>
      </c>
      <c r="F7" s="2">
        <f>F6+F5</f>
        <v>2121.4</v>
      </c>
      <c r="G7" s="10">
        <f>F6+'Declarations non MB'!N23</f>
        <v>2140</v>
      </c>
      <c r="H7" s="12">
        <f>G6</f>
        <v>2135</v>
      </c>
      <c r="J7" s="3">
        <f>J6+J5</f>
        <v>2121.4</v>
      </c>
      <c r="K7" s="8">
        <f>J6+'Declarations non MB'!R23</f>
        <v>2140</v>
      </c>
      <c r="L7" s="9">
        <f>K6</f>
        <v>2135</v>
      </c>
    </row>
    <row r="8" spans="1:13">
      <c r="A8" t="s">
        <v>63</v>
      </c>
      <c r="B8" s="6">
        <f>'Declarations non MB'!J41</f>
        <v>15</v>
      </c>
      <c r="C8" s="4">
        <f>'Declarations non MB'!J41</f>
        <v>15</v>
      </c>
      <c r="D8" s="7">
        <f>'Declarations non MB'!J41</f>
        <v>15</v>
      </c>
      <c r="E8" s="5">
        <f>'Declarations non MB'!J41</f>
        <v>15</v>
      </c>
      <c r="F8" s="2">
        <f>'Declarations non MB'!N41</f>
        <v>20</v>
      </c>
      <c r="G8" s="10">
        <f>'Declarations non MB'!N41</f>
        <v>20</v>
      </c>
      <c r="H8" s="12">
        <f>'Declarations non MB'!N41</f>
        <v>20</v>
      </c>
      <c r="J8" s="3">
        <f>'Declarations non MB'!R9</f>
        <v>6</v>
      </c>
      <c r="K8" s="8">
        <f>'Declarations non MB'!R11</f>
        <v>20</v>
      </c>
      <c r="L8" s="9">
        <f>'Declarations non MB'!R11</f>
        <v>20</v>
      </c>
    </row>
    <row r="9" spans="1:13">
      <c r="A9" t="s">
        <v>64</v>
      </c>
      <c r="B9" s="6">
        <f>B8/B5</f>
        <v>10.714285714285715</v>
      </c>
      <c r="C9" s="4">
        <f>C8/C5</f>
        <v>3</v>
      </c>
      <c r="D9" s="7">
        <f t="shared" ref="D9:E9" si="0">D8/D5</f>
        <v>3</v>
      </c>
      <c r="E9" s="5">
        <f t="shared" si="0"/>
        <v>3</v>
      </c>
      <c r="F9" s="2">
        <f t="shared" ref="F9" si="1">F8/F5</f>
        <v>14.285714285714286</v>
      </c>
      <c r="G9" s="10">
        <f t="shared" ref="G9" si="2">G8/G5</f>
        <v>4</v>
      </c>
      <c r="H9" s="12">
        <f t="shared" ref="H9" si="3">H8/H5</f>
        <v>4</v>
      </c>
      <c r="J9" s="3">
        <f t="shared" ref="J9" si="4">J8/J5</f>
        <v>4.2857142857142856</v>
      </c>
      <c r="K9" s="8">
        <f t="shared" ref="K9" si="5">K8/K5</f>
        <v>4</v>
      </c>
      <c r="L9" s="9">
        <f t="shared" ref="L9" si="6">L8/L5</f>
        <v>4</v>
      </c>
    </row>
    <row r="10" spans="1:13">
      <c r="B10" s="5"/>
      <c r="C10" s="5"/>
      <c r="D10" s="5"/>
      <c r="E10" s="5"/>
      <c r="F10" s="11"/>
      <c r="G10" s="11"/>
      <c r="H10" s="11"/>
      <c r="J10" s="13"/>
      <c r="K10" s="13"/>
      <c r="L10" s="13"/>
    </row>
    <row r="11" spans="1:13">
      <c r="A11" t="s">
        <v>68</v>
      </c>
      <c r="B11" s="5">
        <f>B8+C8+D8+E8</f>
        <v>60</v>
      </c>
      <c r="C11" s="5"/>
      <c r="D11" s="5"/>
      <c r="E11" s="5"/>
      <c r="F11" s="11">
        <f>F8+G8+H8</f>
        <v>60</v>
      </c>
      <c r="G11" s="11"/>
      <c r="H11" s="11"/>
      <c r="J11" s="13">
        <f>J8+K8+L8</f>
        <v>46</v>
      </c>
      <c r="K11" s="13"/>
      <c r="L11" s="13"/>
    </row>
    <row r="14" spans="1:13">
      <c r="B14" s="14"/>
      <c r="C14" s="15"/>
      <c r="D14" s="15"/>
      <c r="E14" s="16"/>
      <c r="F14" s="14"/>
      <c r="G14" s="15"/>
      <c r="H14" s="15"/>
      <c r="I14" s="16"/>
      <c r="J14" s="14"/>
      <c r="K14" s="15"/>
      <c r="L14" s="15"/>
      <c r="M14" s="16"/>
    </row>
    <row r="15" spans="1:13">
      <c r="B15" s="17"/>
      <c r="C15" s="18"/>
      <c r="D15" s="18"/>
      <c r="E15" s="19"/>
      <c r="F15" s="17"/>
      <c r="G15" s="18"/>
      <c r="H15" s="18"/>
      <c r="I15" s="19"/>
      <c r="J15" s="17"/>
      <c r="K15" s="18"/>
      <c r="L15" s="18"/>
      <c r="M15" s="19"/>
    </row>
    <row r="16" spans="1:13">
      <c r="B16" s="17"/>
      <c r="C16" s="18"/>
      <c r="D16" s="18"/>
      <c r="E16" s="19"/>
      <c r="F16" s="17"/>
      <c r="G16" s="18"/>
      <c r="H16" s="18"/>
      <c r="I16" s="19"/>
      <c r="J16" s="17"/>
      <c r="K16" s="18"/>
      <c r="L16" s="18"/>
      <c r="M16" s="19"/>
    </row>
    <row r="17" spans="2:13">
      <c r="B17" s="17"/>
      <c r="C17" s="18"/>
      <c r="D17" s="18"/>
      <c r="E17" s="19"/>
      <c r="F17" s="17"/>
      <c r="G17" s="18"/>
      <c r="H17" s="18"/>
      <c r="I17" s="19"/>
      <c r="J17" s="17"/>
      <c r="K17" s="18"/>
      <c r="L17" s="18"/>
      <c r="M17" s="19"/>
    </row>
    <row r="18" spans="2:13">
      <c r="B18" s="17"/>
      <c r="C18" s="18"/>
      <c r="D18" s="18"/>
      <c r="E18" s="19"/>
      <c r="F18" s="17"/>
      <c r="G18" s="18"/>
      <c r="H18" s="18"/>
      <c r="I18" s="19"/>
      <c r="J18" s="17"/>
      <c r="K18" s="18"/>
      <c r="L18" s="18"/>
      <c r="M18" s="19"/>
    </row>
    <row r="19" spans="2:13">
      <c r="B19" s="17"/>
      <c r="C19" s="18"/>
      <c r="D19" s="18"/>
      <c r="E19" s="19"/>
      <c r="F19" s="17"/>
      <c r="G19" s="18"/>
      <c r="H19" s="18"/>
      <c r="I19" s="19"/>
      <c r="J19" s="17"/>
      <c r="K19" s="18"/>
      <c r="L19" s="18"/>
      <c r="M19" s="19"/>
    </row>
    <row r="20" spans="2:13">
      <c r="B20" s="17"/>
      <c r="C20" s="18"/>
      <c r="D20" s="18"/>
      <c r="E20" s="19"/>
      <c r="F20" s="17"/>
      <c r="G20" s="18"/>
      <c r="H20" s="18"/>
      <c r="I20" s="19"/>
      <c r="J20" s="17"/>
      <c r="K20" s="18"/>
      <c r="L20" s="18"/>
      <c r="M20" s="19"/>
    </row>
    <row r="21" spans="2:13">
      <c r="B21" s="17"/>
      <c r="C21" s="18"/>
      <c r="D21" s="18"/>
      <c r="E21" s="19"/>
      <c r="F21" s="17"/>
      <c r="G21" s="18"/>
      <c r="H21" s="18"/>
      <c r="I21" s="19"/>
      <c r="J21" s="17"/>
      <c r="K21" s="18"/>
      <c r="L21" s="18"/>
      <c r="M21" s="19"/>
    </row>
    <row r="22" spans="2:13">
      <c r="B22" s="17"/>
      <c r="C22" s="18"/>
      <c r="D22" s="18"/>
      <c r="E22" s="19"/>
      <c r="F22" s="17"/>
      <c r="G22" s="18"/>
      <c r="H22" s="18"/>
      <c r="I22" s="19"/>
      <c r="J22" s="17"/>
      <c r="K22" s="18"/>
      <c r="L22" s="18"/>
      <c r="M22" s="19"/>
    </row>
    <row r="23" spans="2:13">
      <c r="B23" s="17"/>
      <c r="C23" s="18"/>
      <c r="D23" s="18"/>
      <c r="E23" s="19"/>
      <c r="F23" s="17"/>
      <c r="G23" s="18"/>
      <c r="H23" s="18"/>
      <c r="I23" s="19"/>
      <c r="J23" s="17"/>
      <c r="K23" s="18"/>
      <c r="L23" s="18"/>
      <c r="M23" s="19"/>
    </row>
    <row r="24" spans="2:13">
      <c r="B24" s="17"/>
      <c r="C24" s="18"/>
      <c r="D24" s="18"/>
      <c r="E24" s="19"/>
      <c r="F24" s="17"/>
      <c r="G24" s="18"/>
      <c r="H24" s="18"/>
      <c r="I24" s="19"/>
      <c r="J24" s="17"/>
      <c r="K24" s="18"/>
      <c r="L24" s="18"/>
      <c r="M24" s="19"/>
    </row>
    <row r="25" spans="2:13">
      <c r="B25" s="17"/>
      <c r="C25" s="18"/>
      <c r="D25" s="18"/>
      <c r="E25" s="19"/>
      <c r="F25" s="17"/>
      <c r="G25" s="18"/>
      <c r="H25" s="18"/>
      <c r="I25" s="19"/>
      <c r="J25" s="17"/>
      <c r="K25" s="18"/>
      <c r="L25" s="18"/>
      <c r="M25" s="19"/>
    </row>
    <row r="26" spans="2:13">
      <c r="B26" s="17"/>
      <c r="C26" s="18"/>
      <c r="D26" s="18"/>
      <c r="E26" s="19"/>
      <c r="F26" s="17"/>
      <c r="G26" s="18"/>
      <c r="H26" s="18"/>
      <c r="I26" s="19"/>
      <c r="J26" s="17"/>
      <c r="K26" s="18"/>
      <c r="L26" s="18"/>
      <c r="M26" s="19"/>
    </row>
    <row r="27" spans="2:13">
      <c r="B27" s="17"/>
      <c r="C27" s="18"/>
      <c r="D27" s="18"/>
      <c r="E27" s="19"/>
      <c r="F27" s="17"/>
      <c r="G27" s="18"/>
      <c r="H27" s="18"/>
      <c r="I27" s="19"/>
      <c r="J27" s="17"/>
      <c r="K27" s="18"/>
      <c r="L27" s="18"/>
      <c r="M27" s="19"/>
    </row>
    <row r="28" spans="2:13">
      <c r="B28" s="20"/>
      <c r="C28" s="21"/>
      <c r="D28" s="21"/>
      <c r="E28" s="22"/>
      <c r="F28" s="20"/>
      <c r="G28" s="21"/>
      <c r="H28" s="21"/>
      <c r="I28" s="22"/>
      <c r="J28" s="20"/>
      <c r="K28" s="21"/>
      <c r="L28" s="21"/>
      <c r="M28" s="22"/>
    </row>
    <row r="35" spans="2:2">
      <c r="B35" t="s">
        <v>69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Declarations non MB</vt:lpstr>
      <vt:lpstr>TC1(a)</vt:lpstr>
    </vt:vector>
  </TitlesOfParts>
  <Company>Huawei Technologies Co.,Ltd.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 Ahlstrom</dc:creator>
  <cp:lastModifiedBy>Alf Ahlstrom</cp:lastModifiedBy>
  <dcterms:created xsi:type="dcterms:W3CDTF">2014-09-11T19:46:16Z</dcterms:created>
  <dcterms:modified xsi:type="dcterms:W3CDTF">2015-02-02T22:59:43Z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1422916005</vt:lpwstr>
  </property>
</Properties>
</file>